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Projetos/Escantevo/material de apoio/planilha win rate/"/>
    </mc:Choice>
  </mc:AlternateContent>
  <xr:revisionPtr revIDLastSave="0" documentId="13_ncr:1_{835692FA-BF8E-A349-BDD0-E55D79D009FC}" xr6:coauthVersionLast="47" xr6:coauthVersionMax="47" xr10:uidLastSave="{00000000-0000-0000-0000-000000000000}"/>
  <bookViews>
    <workbookView xWindow="19480" yWindow="460" windowWidth="28500" windowHeight="21120" xr2:uid="{8A0E3862-E11C-6E4D-BAF6-6FF51F3F1C78}"/>
  </bookViews>
  <sheets>
    <sheet name="escantevo.com.br" sheetId="1" r:id="rId1"/>
    <sheet name="@escante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D15" i="1" s="1"/>
  <c r="B9" i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24" i="2" l="1"/>
  <c r="B23" i="2"/>
  <c r="B22" i="2"/>
  <c r="B21" i="2"/>
  <c r="B20" i="2"/>
  <c r="B19" i="2"/>
  <c r="B18" i="2"/>
  <c r="B10" i="1"/>
  <c r="D14" i="1" s="1"/>
  <c r="D11" i="1" l="1"/>
  <c r="D13" i="1" s="1"/>
  <c r="B17" i="1" l="1"/>
  <c r="B18" i="1" s="1"/>
  <c r="B19" i="1" l="1"/>
  <c r="B21" i="1" l="1"/>
  <c r="B22" i="1" s="1"/>
  <c r="B25" i="1"/>
  <c r="B24" i="1" s="1"/>
</calcChain>
</file>

<file path=xl/sharedStrings.xml><?xml version="1.0" encoding="utf-8"?>
<sst xmlns="http://schemas.openxmlformats.org/spreadsheetml/2006/main" count="30" uniqueCount="22">
  <si>
    <t>ODD</t>
  </si>
  <si>
    <t>Por favor, preencha somente as células amarelas:</t>
  </si>
  <si>
    <t>QUANTIDADE DE APOSTAS</t>
  </si>
  <si>
    <t>% POR APOSTA</t>
  </si>
  <si>
    <t>VALOR DE CADA APOSTA</t>
  </si>
  <si>
    <t>ODD DESEJADA</t>
  </si>
  <si>
    <t>QUANTIDADE DE ACERTOS</t>
  </si>
  <si>
    <t>QUANTIDADE DE ERROS</t>
  </si>
  <si>
    <t>TOTAL</t>
  </si>
  <si>
    <t>LUCRO NO DIA</t>
  </si>
  <si>
    <t>FECHAMENTO DA BANCA</t>
  </si>
  <si>
    <t>RENDIMENTO DA BANCA / DIA</t>
  </si>
  <si>
    <t>RENDIMENTO DA BANCA / MÊS</t>
  </si>
  <si>
    <t>SALDO EM 30 DIAS</t>
  </si>
  <si>
    <t>www.escantevo.com.br</t>
  </si>
  <si>
    <t>% ACERTOS</t>
  </si>
  <si>
    <t>Estas são as porcentagens de acertos necessárias para você ficar pelo menos no zero.</t>
  </si>
  <si>
    <t>aposta de acordo com o saldo da banca</t>
  </si>
  <si>
    <t>ABERTURA DA BANCA NO DIA</t>
  </si>
  <si>
    <t>STAKE DO DIA</t>
  </si>
  <si>
    <r>
      <t xml:space="preserve">Juros simples, </t>
    </r>
    <r>
      <rPr>
        <b/>
        <i/>
        <sz val="12"/>
        <rFont val="Arial"/>
        <family val="2"/>
      </rPr>
      <t>sem atualizar</t>
    </r>
    <r>
      <rPr>
        <i/>
        <sz val="12"/>
        <rFont val="Arial"/>
        <family val="2"/>
      </rPr>
      <t xml:space="preserve"> valor da</t>
    </r>
  </si>
  <si>
    <r>
      <t xml:space="preserve">Juros composto, </t>
    </r>
    <r>
      <rPr>
        <b/>
        <i/>
        <sz val="12"/>
        <rFont val="Arial"/>
        <family val="2"/>
      </rPr>
      <t>atualizando</t>
    </r>
    <r>
      <rPr>
        <i/>
        <sz val="12"/>
        <rFont val="Arial"/>
        <family val="2"/>
      </rPr>
      <t xml:space="preserve"> valor 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</si>
</sst>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.000"/>
    <numFmt numFmtId="165" formatCode="_-&quot;R$&quot;\ * #,##0.00_-;\-&quot;R$&quot;\ * #,##0.00_-;_-&quot;R$&quot;\ * &quot;-&quot;???_-;_-@_-"/>
    <numFmt numFmtId="166" formatCode="_-&quot;R$&quot;\ * #,##0.0_-;\-&quot;R$&quot;\ * #,##0.0_-;_-&quot;R$&quot;\ * &quot;-&quot;??_-;_-@_-"/>
    <numFmt numFmtId="167" formatCode="0.0%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theme="0"/>
      <name val="Arial"/>
      <family val="2"/>
    </font>
    <font>
      <sz val="12"/>
      <color theme="0"/>
      <name val="Arial"/>
      <family val="2"/>
    </font>
    <font>
      <i/>
      <sz val="12"/>
      <color rgb="FFFF0000"/>
      <name val="Arial"/>
      <family val="2"/>
    </font>
    <font>
      <i/>
      <sz val="12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0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44" fontId="0" fillId="2" borderId="0" xfId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9" fontId="0" fillId="0" borderId="0" xfId="2" applyFont="1"/>
    <xf numFmtId="44" fontId="3" fillId="0" borderId="0" xfId="1" applyFont="1" applyFill="1" applyBorder="1" applyAlignment="1">
      <alignment horizontal="center"/>
    </xf>
    <xf numFmtId="9" fontId="3" fillId="0" borderId="0" xfId="2" applyFont="1" applyFill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 applyAlignment="1">
      <alignment horizontal="center"/>
    </xf>
    <xf numFmtId="44" fontId="5" fillId="0" borderId="0" xfId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4" fontId="7" fillId="0" borderId="0" xfId="0" applyNumberFormat="1" applyFont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0" fontId="5" fillId="0" borderId="1" xfId="2" applyNumberFormat="1" applyFont="1" applyBorder="1" applyAlignment="1">
      <alignment horizontal="center"/>
    </xf>
    <xf numFmtId="44" fontId="10" fillId="0" borderId="0" xfId="0" applyNumberFormat="1" applyFont="1" applyAlignment="1">
      <alignment horizontal="center"/>
    </xf>
    <xf numFmtId="44" fontId="6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4" fontId="5" fillId="0" borderId="0" xfId="1" applyFont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4" fillId="0" borderId="0" xfId="0" applyFont="1"/>
    <xf numFmtId="0" fontId="5" fillId="2" borderId="0" xfId="0" applyFont="1" applyFill="1" applyAlignment="1">
      <alignment horizontal="center"/>
    </xf>
    <xf numFmtId="44" fontId="5" fillId="2" borderId="0" xfId="1" applyFont="1" applyFill="1" applyAlignment="1">
      <alignment horizontal="center"/>
    </xf>
    <xf numFmtId="0" fontId="5" fillId="2" borderId="0" xfId="0" applyFont="1" applyFill="1"/>
    <xf numFmtId="0" fontId="12" fillId="2" borderId="1" xfId="0" applyFont="1" applyFill="1" applyBorder="1" applyAlignment="1">
      <alignment horizontal="center"/>
    </xf>
    <xf numFmtId="44" fontId="12" fillId="2" borderId="1" xfId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9" fontId="5" fillId="0" borderId="0" xfId="0" applyNumberFormat="1" applyFont="1"/>
    <xf numFmtId="0" fontId="8" fillId="0" borderId="0" xfId="3" applyFont="1" applyFill="1" applyAlignment="1">
      <alignment vertical="center"/>
    </xf>
    <xf numFmtId="0" fontId="10" fillId="0" borderId="0" xfId="0" applyFont="1"/>
    <xf numFmtId="44" fontId="6" fillId="3" borderId="1" xfId="1" applyFont="1" applyFill="1" applyBorder="1" applyAlignment="1" applyProtection="1">
      <alignment horizontal="center"/>
      <protection locked="0"/>
    </xf>
    <xf numFmtId="9" fontId="6" fillId="3" borderId="1" xfId="2" applyFont="1" applyFill="1" applyBorder="1" applyAlignment="1" applyProtection="1">
      <alignment horizontal="center"/>
      <protection locked="0"/>
    </xf>
    <xf numFmtId="0" fontId="6" fillId="3" borderId="1" xfId="2" applyNumberFormat="1" applyFont="1" applyFill="1" applyBorder="1" applyAlignment="1" applyProtection="1">
      <alignment horizontal="center"/>
      <protection locked="0"/>
    </xf>
    <xf numFmtId="164" fontId="5" fillId="3" borderId="1" xfId="1" applyNumberFormat="1" applyFont="1" applyFill="1" applyBorder="1" applyAlignment="1" applyProtection="1">
      <alignment horizontal="center"/>
      <protection locked="0"/>
    </xf>
    <xf numFmtId="0" fontId="5" fillId="3" borderId="1" xfId="1" applyNumberFormat="1" applyFont="1" applyFill="1" applyBorder="1" applyAlignment="1" applyProtection="1">
      <alignment horizontal="center"/>
      <protection locked="0"/>
    </xf>
    <xf numFmtId="44" fontId="9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8" fillId="6" borderId="0" xfId="3" applyFont="1" applyFill="1" applyAlignment="1">
      <alignment horizontal="center" vertical="center"/>
    </xf>
    <xf numFmtId="0" fontId="10" fillId="0" borderId="0" xfId="0" applyFont="1" applyAlignment="1">
      <alignment horizont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5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48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1161142</xdr:colOff>
      <xdr:row>1</xdr:row>
      <xdr:rowOff>191029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6AE36A1-CFF5-F649-A58F-40EBFFE7C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8856" cy="39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979713</xdr:colOff>
      <xdr:row>1</xdr:row>
      <xdr:rowOff>191029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E45CD8-1CE4-0B44-AC56-564E33AD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8856" cy="3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B61E-850B-DD49-BA3F-ADCAB0CB2AC8}">
  <dimension ref="A1:H27"/>
  <sheetViews>
    <sheetView tabSelected="1" zoomScale="150" zoomScaleNormal="150" workbookViewId="0">
      <selection activeCell="B6" sqref="B6"/>
    </sheetView>
  </sheetViews>
  <sheetFormatPr baseColWidth="10" defaultColWidth="20.83203125" defaultRowHeight="16" x14ac:dyDescent="0.2"/>
  <cols>
    <col min="1" max="1" width="30.83203125" style="1" customWidth="1"/>
    <col min="2" max="2" width="15.83203125" style="2" customWidth="1"/>
    <col min="3" max="3" width="2" style="13" customWidth="1"/>
    <col min="4" max="4" width="20.83203125" style="4" customWidth="1"/>
    <col min="5" max="5" width="15.33203125" customWidth="1"/>
    <col min="6" max="6" width="22.5" customWidth="1"/>
  </cols>
  <sheetData>
    <row r="1" spans="1:6" x14ac:dyDescent="0.2">
      <c r="A1" s="5"/>
      <c r="B1" s="6"/>
      <c r="C1" s="41"/>
      <c r="D1" s="42"/>
      <c r="E1" s="43"/>
    </row>
    <row r="2" spans="1:6" x14ac:dyDescent="0.2">
      <c r="A2" s="5"/>
      <c r="B2" s="6"/>
      <c r="C2" s="41"/>
      <c r="D2" s="42"/>
      <c r="E2" s="43"/>
    </row>
    <row r="4" spans="1:6" x14ac:dyDescent="0.2">
      <c r="A4" s="61" t="s">
        <v>1</v>
      </c>
      <c r="B4" s="61"/>
      <c r="C4" s="61"/>
      <c r="D4" s="61"/>
      <c r="E4" s="61"/>
    </row>
    <row r="5" spans="1:6" x14ac:dyDescent="0.2">
      <c r="B5" s="13"/>
    </row>
    <row r="6" spans="1:6" x14ac:dyDescent="0.2">
      <c r="A6" s="21" t="s">
        <v>18</v>
      </c>
      <c r="B6" s="55">
        <v>100</v>
      </c>
      <c r="C6" s="9"/>
      <c r="D6" s="16"/>
      <c r="E6" s="17"/>
      <c r="F6" s="17"/>
    </row>
    <row r="7" spans="1:6" x14ac:dyDescent="0.2">
      <c r="A7" s="21" t="s">
        <v>19</v>
      </c>
      <c r="B7" s="56">
        <v>0.09</v>
      </c>
      <c r="C7" s="10"/>
      <c r="D7" s="16"/>
      <c r="E7" s="17"/>
      <c r="F7" s="17"/>
    </row>
    <row r="8" spans="1:6" x14ac:dyDescent="0.2">
      <c r="A8" s="21" t="s">
        <v>2</v>
      </c>
      <c r="B8" s="57">
        <v>3</v>
      </c>
      <c r="C8" s="14"/>
      <c r="D8" s="44"/>
      <c r="E8" s="44"/>
      <c r="F8" s="44"/>
    </row>
    <row r="9" spans="1:6" x14ac:dyDescent="0.2">
      <c r="A9" s="21" t="s">
        <v>3</v>
      </c>
      <c r="B9" s="22">
        <f>B7/B8</f>
        <v>0.03</v>
      </c>
      <c r="C9" s="11"/>
      <c r="D9" s="16"/>
      <c r="E9" s="17"/>
      <c r="F9" s="17"/>
    </row>
    <row r="10" spans="1:6" x14ac:dyDescent="0.2">
      <c r="A10" s="21" t="s">
        <v>4</v>
      </c>
      <c r="B10" s="23">
        <f>B6*B9</f>
        <v>3</v>
      </c>
      <c r="C10" s="9"/>
      <c r="D10" s="24"/>
      <c r="E10" s="17"/>
      <c r="F10" s="17"/>
    </row>
    <row r="11" spans="1:6" x14ac:dyDescent="0.2">
      <c r="A11" s="18" t="s">
        <v>5</v>
      </c>
      <c r="B11" s="58">
        <v>1.75</v>
      </c>
      <c r="C11" s="12"/>
      <c r="D11" s="25">
        <f>B10*B11</f>
        <v>5.25</v>
      </c>
      <c r="E11" s="17"/>
      <c r="F11" s="17"/>
    </row>
    <row r="12" spans="1:6" x14ac:dyDescent="0.2">
      <c r="A12" s="3"/>
      <c r="B12" s="26"/>
      <c r="C12" s="12"/>
      <c r="D12" s="25"/>
      <c r="E12" s="17"/>
      <c r="F12" s="17"/>
    </row>
    <row r="13" spans="1:6" x14ac:dyDescent="0.2">
      <c r="A13" s="27" t="s">
        <v>6</v>
      </c>
      <c r="B13" s="59">
        <v>2</v>
      </c>
      <c r="C13" s="7"/>
      <c r="D13" s="25">
        <f>(B13*D11)-(B13*B10)</f>
        <v>4.5</v>
      </c>
      <c r="E13" s="17"/>
      <c r="F13" s="17"/>
    </row>
    <row r="14" spans="1:6" x14ac:dyDescent="0.2">
      <c r="A14" s="28" t="s">
        <v>7</v>
      </c>
      <c r="B14" s="59">
        <v>1</v>
      </c>
      <c r="C14" s="7"/>
      <c r="D14" s="29">
        <f>B14*B10</f>
        <v>3</v>
      </c>
      <c r="E14" s="17"/>
      <c r="F14" s="17"/>
    </row>
    <row r="15" spans="1:6" x14ac:dyDescent="0.2">
      <c r="A15" s="18" t="s">
        <v>8</v>
      </c>
      <c r="B15" s="30">
        <f>SUM(B13:B14)</f>
        <v>3</v>
      </c>
      <c r="C15" s="7"/>
      <c r="D15" s="60" t="str">
        <f>IF(B15=B8, "", "O total não bate com a quantidade informada acima.")</f>
        <v/>
      </c>
      <c r="E15" s="60"/>
      <c r="F15" s="60"/>
    </row>
    <row r="16" spans="1:6" x14ac:dyDescent="0.2">
      <c r="A16" s="18"/>
      <c r="B16" s="31"/>
      <c r="C16" s="15"/>
      <c r="D16" s="32"/>
      <c r="E16" s="17"/>
      <c r="F16" s="17"/>
    </row>
    <row r="17" spans="1:8" x14ac:dyDescent="0.2">
      <c r="A17" s="21" t="s">
        <v>9</v>
      </c>
      <c r="B17" s="19">
        <f>D13-D14</f>
        <v>1.5</v>
      </c>
      <c r="D17" s="32"/>
      <c r="E17" s="17"/>
      <c r="F17" s="17"/>
    </row>
    <row r="18" spans="1:8" x14ac:dyDescent="0.2">
      <c r="A18" s="21" t="s">
        <v>10</v>
      </c>
      <c r="B18" s="19">
        <f>B6+B17</f>
        <v>101.5</v>
      </c>
      <c r="D18" s="33"/>
      <c r="E18" s="17"/>
      <c r="F18" s="17"/>
    </row>
    <row r="19" spans="1:8" x14ac:dyDescent="0.2">
      <c r="A19" s="18" t="s">
        <v>11</v>
      </c>
      <c r="B19" s="34">
        <f>B17/B6</f>
        <v>1.4999999999999999E-2</v>
      </c>
      <c r="D19" s="35"/>
      <c r="E19" s="17"/>
      <c r="F19" s="17"/>
    </row>
    <row r="20" spans="1:8" x14ac:dyDescent="0.2">
      <c r="A20" s="18"/>
      <c r="B20" s="36"/>
      <c r="D20" s="35"/>
      <c r="E20" s="17"/>
      <c r="F20" s="17"/>
    </row>
    <row r="21" spans="1:8" x14ac:dyDescent="0.2">
      <c r="A21" s="18" t="s">
        <v>12</v>
      </c>
      <c r="B21" s="34">
        <f>30*B19</f>
        <v>0.44999999999999996</v>
      </c>
      <c r="D21" s="63" t="s">
        <v>20</v>
      </c>
      <c r="E21" s="63"/>
      <c r="F21" s="54"/>
    </row>
    <row r="22" spans="1:8" x14ac:dyDescent="0.2">
      <c r="A22" s="18" t="s">
        <v>13</v>
      </c>
      <c r="B22" s="19">
        <f>(B6*B21)+B6</f>
        <v>145</v>
      </c>
      <c r="D22" s="63" t="s">
        <v>17</v>
      </c>
      <c r="E22" s="63"/>
      <c r="F22" s="54"/>
    </row>
    <row r="23" spans="1:8" x14ac:dyDescent="0.2">
      <c r="A23" s="18"/>
      <c r="B23" s="37"/>
      <c r="D23" s="38"/>
      <c r="E23" s="17"/>
      <c r="F23" s="17"/>
    </row>
    <row r="24" spans="1:8" x14ac:dyDescent="0.2">
      <c r="A24" s="18" t="s">
        <v>12</v>
      </c>
      <c r="B24" s="34">
        <f>(B25/B6)-1</f>
        <v>0.56308022049084938</v>
      </c>
      <c r="D24" s="63" t="s">
        <v>21</v>
      </c>
      <c r="E24" s="63"/>
      <c r="F24" s="54"/>
    </row>
    <row r="25" spans="1:8" x14ac:dyDescent="0.2">
      <c r="A25" s="18" t="s">
        <v>13</v>
      </c>
      <c r="B25" s="19">
        <f>B6*(1+B19)^30</f>
        <v>156.30802204908494</v>
      </c>
      <c r="D25" s="63" t="s">
        <v>17</v>
      </c>
      <c r="E25" s="63"/>
      <c r="F25" s="54"/>
    </row>
    <row r="26" spans="1:8" x14ac:dyDescent="0.2">
      <c r="H26" s="8"/>
    </row>
    <row r="27" spans="1:8" x14ac:dyDescent="0.2">
      <c r="A27" s="62" t="s">
        <v>14</v>
      </c>
      <c r="B27" s="62"/>
      <c r="C27" s="62"/>
      <c r="D27" s="62"/>
      <c r="E27" s="62"/>
      <c r="F27" s="53"/>
      <c r="G27" s="53"/>
      <c r="H27" s="53"/>
    </row>
  </sheetData>
  <sheetProtection algorithmName="SHA-512" hashValue="770rQtUnIOjW8JLqcyGyTmAoGR0T4P4M3YaJoQ6iB20KQktfydcbPQAIPnqgdr5V/83qg30snJWioRR4G/gduQ==" saltValue="mutR7bO9F+q/6dAcx4dvMA==" spinCount="100000" sheet="1" objects="1" scenarios="1"/>
  <mergeCells count="7">
    <mergeCell ref="D15:F15"/>
    <mergeCell ref="A4:E4"/>
    <mergeCell ref="A27:E27"/>
    <mergeCell ref="D21:E21"/>
    <mergeCell ref="D22:E22"/>
    <mergeCell ref="D24:E24"/>
    <mergeCell ref="D25:E25"/>
  </mergeCells>
  <conditionalFormatting sqref="B19 B21:B22">
    <cfRule type="cellIs" dxfId="14" priority="18" operator="equal">
      <formula>0</formula>
    </cfRule>
  </conditionalFormatting>
  <conditionalFormatting sqref="B19 B21:B22">
    <cfRule type="cellIs" dxfId="13" priority="17" operator="greaterThan">
      <formula>0</formula>
    </cfRule>
  </conditionalFormatting>
  <conditionalFormatting sqref="B19 B21:B22">
    <cfRule type="cellIs" dxfId="12" priority="16" operator="lessThan">
      <formula>0</formula>
    </cfRule>
  </conditionalFormatting>
  <conditionalFormatting sqref="B24">
    <cfRule type="cellIs" dxfId="11" priority="10" operator="lessThan">
      <formula>0</formula>
    </cfRule>
  </conditionalFormatting>
  <conditionalFormatting sqref="B24">
    <cfRule type="cellIs" dxfId="10" priority="12" operator="equal">
      <formula>0</formula>
    </cfRule>
  </conditionalFormatting>
  <conditionalFormatting sqref="B24">
    <cfRule type="cellIs" dxfId="9" priority="11" operator="greaterThan">
      <formula>0</formula>
    </cfRule>
  </conditionalFormatting>
  <conditionalFormatting sqref="B17">
    <cfRule type="cellIs" dxfId="8" priority="4" operator="lessThan">
      <formula>0</formula>
    </cfRule>
  </conditionalFormatting>
  <conditionalFormatting sqref="B18">
    <cfRule type="cellIs" dxfId="7" priority="9" operator="equal">
      <formula>0</formula>
    </cfRule>
  </conditionalFormatting>
  <conditionalFormatting sqref="B18">
    <cfRule type="cellIs" dxfId="6" priority="8" operator="greaterThan">
      <formula>0</formula>
    </cfRule>
  </conditionalFormatting>
  <conditionalFormatting sqref="B18">
    <cfRule type="cellIs" dxfId="5" priority="7" operator="lessThan">
      <formula>0</formula>
    </cfRule>
  </conditionalFormatting>
  <conditionalFormatting sqref="B17">
    <cfRule type="cellIs" dxfId="4" priority="6" operator="equal">
      <formula>0</formula>
    </cfRule>
  </conditionalFormatting>
  <conditionalFormatting sqref="B17">
    <cfRule type="cellIs" dxfId="3" priority="5" operator="greaterThan">
      <formula>0</formula>
    </cfRule>
  </conditionalFormatting>
  <conditionalFormatting sqref="B25">
    <cfRule type="cellIs" dxfId="2" priority="1" operator="lessThan">
      <formula>0</formula>
    </cfRule>
  </conditionalFormatting>
  <conditionalFormatting sqref="B25">
    <cfRule type="cellIs" dxfId="1" priority="3" operator="equal">
      <formula>0</formula>
    </cfRule>
  </conditionalFormatting>
  <conditionalFormatting sqref="B25">
    <cfRule type="cellIs" dxfId="0" priority="2" operator="greaterThan">
      <formula>0</formula>
    </cfRule>
  </conditionalFormatting>
  <hyperlinks>
    <hyperlink ref="A27" r:id="rId1" display="http://www.escantevo.com.br/" xr:uid="{61FB535B-C16C-974C-AECE-7D85BDF8DB13}"/>
  </hyperlinks>
  <pageMargins left="0.511811024" right="0.511811024" top="0.78740157499999996" bottom="0.78740157499999996" header="0.31496062000000002" footer="0.31496062000000002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D4E1E-856C-F541-9411-070069445D47}">
  <dimension ref="A1:H28"/>
  <sheetViews>
    <sheetView zoomScale="150" zoomScaleNormal="150" workbookViewId="0">
      <selection activeCell="K9" sqref="K9"/>
    </sheetView>
  </sheetViews>
  <sheetFormatPr baseColWidth="10" defaultColWidth="15.83203125" defaultRowHeight="16" x14ac:dyDescent="0.2"/>
  <cols>
    <col min="1" max="1" width="12.83203125" style="39" customWidth="1"/>
    <col min="2" max="2" width="12.83203125" style="40" customWidth="1"/>
    <col min="3" max="3" width="3.83203125" style="17" customWidth="1"/>
    <col min="4" max="5" width="12.83203125" style="17" customWidth="1"/>
    <col min="6" max="6" width="3.83203125" style="17" customWidth="1"/>
    <col min="7" max="8" width="12.83203125" style="17" customWidth="1"/>
    <col min="9" max="16384" width="15.83203125" style="17"/>
  </cols>
  <sheetData>
    <row r="1" spans="1:8" x14ac:dyDescent="0.2">
      <c r="A1" s="45"/>
      <c r="B1" s="46"/>
      <c r="C1" s="47"/>
      <c r="D1" s="47"/>
      <c r="E1" s="47"/>
      <c r="F1" s="47"/>
      <c r="G1" s="47"/>
      <c r="H1" s="47"/>
    </row>
    <row r="2" spans="1:8" x14ac:dyDescent="0.2">
      <c r="A2" s="45"/>
      <c r="B2" s="46"/>
      <c r="C2" s="47"/>
      <c r="D2" s="47"/>
      <c r="E2" s="47"/>
      <c r="F2" s="47"/>
      <c r="G2" s="47"/>
      <c r="H2" s="47"/>
    </row>
    <row r="4" spans="1:8" x14ac:dyDescent="0.2">
      <c r="A4" s="48" t="s">
        <v>0</v>
      </c>
      <c r="B4" s="49" t="s">
        <v>15</v>
      </c>
      <c r="D4" s="48" t="s">
        <v>0</v>
      </c>
      <c r="E4" s="49" t="s">
        <v>15</v>
      </c>
      <c r="G4" s="48" t="s">
        <v>0</v>
      </c>
      <c r="H4" s="49" t="s">
        <v>15</v>
      </c>
    </row>
    <row r="5" spans="1:8" x14ac:dyDescent="0.2">
      <c r="A5" s="50">
        <v>1</v>
      </c>
      <c r="B5" s="51">
        <f t="shared" ref="B5:B8" si="0">1/A5</f>
        <v>1</v>
      </c>
      <c r="C5" s="52"/>
      <c r="D5" s="50">
        <v>2</v>
      </c>
      <c r="E5" s="51">
        <f t="shared" ref="E5:E24" si="1">1/D5</f>
        <v>0.5</v>
      </c>
      <c r="F5" s="52"/>
      <c r="G5" s="50">
        <v>3</v>
      </c>
      <c r="H5" s="51">
        <f t="shared" ref="H5:H24" si="2">1/G5</f>
        <v>0.33333333333333331</v>
      </c>
    </row>
    <row r="6" spans="1:8" x14ac:dyDescent="0.2">
      <c r="A6" s="50">
        <v>1.05</v>
      </c>
      <c r="B6" s="51">
        <f t="shared" si="0"/>
        <v>0.95238095238095233</v>
      </c>
      <c r="C6" s="52"/>
      <c r="D6" s="50">
        <v>2.0499999999999998</v>
      </c>
      <c r="E6" s="51">
        <f t="shared" si="1"/>
        <v>0.48780487804878053</v>
      </c>
      <c r="F6" s="52"/>
      <c r="G6" s="50">
        <v>3.05</v>
      </c>
      <c r="H6" s="51">
        <f t="shared" si="2"/>
        <v>0.32786885245901642</v>
      </c>
    </row>
    <row r="7" spans="1:8" x14ac:dyDescent="0.2">
      <c r="A7" s="50">
        <v>1.1000000000000001</v>
      </c>
      <c r="B7" s="51">
        <f t="shared" si="0"/>
        <v>0.90909090909090906</v>
      </c>
      <c r="C7" s="52"/>
      <c r="D7" s="50">
        <v>2.1</v>
      </c>
      <c r="E7" s="51">
        <f t="shared" si="1"/>
        <v>0.47619047619047616</v>
      </c>
      <c r="F7" s="52"/>
      <c r="G7" s="50">
        <v>3.1</v>
      </c>
      <c r="H7" s="51">
        <f t="shared" si="2"/>
        <v>0.32258064516129031</v>
      </c>
    </row>
    <row r="8" spans="1:8" x14ac:dyDescent="0.2">
      <c r="A8" s="50">
        <v>1.1499999999999999</v>
      </c>
      <c r="B8" s="51">
        <f t="shared" si="0"/>
        <v>0.86956521739130443</v>
      </c>
      <c r="C8" s="52"/>
      <c r="D8" s="50">
        <v>2.15</v>
      </c>
      <c r="E8" s="51">
        <f t="shared" si="1"/>
        <v>0.46511627906976744</v>
      </c>
      <c r="F8" s="52"/>
      <c r="G8" s="50">
        <v>3.15</v>
      </c>
      <c r="H8" s="51">
        <f t="shared" si="2"/>
        <v>0.31746031746031744</v>
      </c>
    </row>
    <row r="9" spans="1:8" x14ac:dyDescent="0.2">
      <c r="A9" s="50">
        <v>1.2</v>
      </c>
      <c r="B9" s="51">
        <f t="shared" ref="B9:B17" si="3">1/A9</f>
        <v>0.83333333333333337</v>
      </c>
      <c r="D9" s="50">
        <v>2.2000000000000002</v>
      </c>
      <c r="E9" s="51">
        <f t="shared" si="1"/>
        <v>0.45454545454545453</v>
      </c>
      <c r="G9" s="50">
        <v>3.2</v>
      </c>
      <c r="H9" s="51">
        <f t="shared" si="2"/>
        <v>0.3125</v>
      </c>
    </row>
    <row r="10" spans="1:8" x14ac:dyDescent="0.2">
      <c r="A10" s="50">
        <v>1.25</v>
      </c>
      <c r="B10" s="51">
        <f t="shared" si="3"/>
        <v>0.8</v>
      </c>
      <c r="D10" s="50">
        <v>2.25</v>
      </c>
      <c r="E10" s="51">
        <f t="shared" si="1"/>
        <v>0.44444444444444442</v>
      </c>
      <c r="G10" s="50">
        <v>3.25</v>
      </c>
      <c r="H10" s="51">
        <f t="shared" si="2"/>
        <v>0.30769230769230771</v>
      </c>
    </row>
    <row r="11" spans="1:8" x14ac:dyDescent="0.2">
      <c r="A11" s="50">
        <v>1.3</v>
      </c>
      <c r="B11" s="51">
        <f t="shared" si="3"/>
        <v>0.76923076923076916</v>
      </c>
      <c r="D11" s="50">
        <v>2.2999999999999998</v>
      </c>
      <c r="E11" s="51">
        <f t="shared" si="1"/>
        <v>0.43478260869565222</v>
      </c>
      <c r="G11" s="50">
        <v>3.3</v>
      </c>
      <c r="H11" s="51">
        <f t="shared" si="2"/>
        <v>0.30303030303030304</v>
      </c>
    </row>
    <row r="12" spans="1:8" x14ac:dyDescent="0.2">
      <c r="A12" s="50">
        <v>1.35</v>
      </c>
      <c r="B12" s="51">
        <f t="shared" si="3"/>
        <v>0.7407407407407407</v>
      </c>
      <c r="D12" s="50">
        <v>2.35</v>
      </c>
      <c r="E12" s="51">
        <f t="shared" si="1"/>
        <v>0.42553191489361702</v>
      </c>
      <c r="G12" s="50">
        <v>3.35</v>
      </c>
      <c r="H12" s="51">
        <f t="shared" si="2"/>
        <v>0.29850746268656714</v>
      </c>
    </row>
    <row r="13" spans="1:8" x14ac:dyDescent="0.2">
      <c r="A13" s="50">
        <v>1.4</v>
      </c>
      <c r="B13" s="51">
        <f t="shared" si="3"/>
        <v>0.7142857142857143</v>
      </c>
      <c r="C13" s="52"/>
      <c r="D13" s="50">
        <v>2.4</v>
      </c>
      <c r="E13" s="51">
        <f t="shared" si="1"/>
        <v>0.41666666666666669</v>
      </c>
      <c r="F13" s="52"/>
      <c r="G13" s="50">
        <v>3.4</v>
      </c>
      <c r="H13" s="51">
        <f t="shared" si="2"/>
        <v>0.29411764705882354</v>
      </c>
    </row>
    <row r="14" spans="1:8" x14ac:dyDescent="0.2">
      <c r="A14" s="50">
        <v>1.45</v>
      </c>
      <c r="B14" s="51">
        <f t="shared" si="3"/>
        <v>0.68965517241379315</v>
      </c>
      <c r="C14" s="52"/>
      <c r="D14" s="50">
        <v>2.4500000000000002</v>
      </c>
      <c r="E14" s="51">
        <f t="shared" si="1"/>
        <v>0.4081632653061224</v>
      </c>
      <c r="F14" s="52"/>
      <c r="G14" s="50">
        <v>3.45</v>
      </c>
      <c r="H14" s="51">
        <f t="shared" si="2"/>
        <v>0.28985507246376813</v>
      </c>
    </row>
    <row r="15" spans="1:8" x14ac:dyDescent="0.2">
      <c r="A15" s="50">
        <v>1.5</v>
      </c>
      <c r="B15" s="51">
        <f t="shared" si="3"/>
        <v>0.66666666666666663</v>
      </c>
      <c r="D15" s="50">
        <v>2.5</v>
      </c>
      <c r="E15" s="51">
        <f t="shared" si="1"/>
        <v>0.4</v>
      </c>
      <c r="G15" s="50">
        <v>3.5</v>
      </c>
      <c r="H15" s="51">
        <f t="shared" si="2"/>
        <v>0.2857142857142857</v>
      </c>
    </row>
    <row r="16" spans="1:8" x14ac:dyDescent="0.2">
      <c r="A16" s="50">
        <v>1.55</v>
      </c>
      <c r="B16" s="51">
        <f t="shared" si="3"/>
        <v>0.64516129032258063</v>
      </c>
      <c r="D16" s="50">
        <v>2.5499999999999998</v>
      </c>
      <c r="E16" s="51">
        <f t="shared" si="1"/>
        <v>0.39215686274509809</v>
      </c>
      <c r="G16" s="50">
        <v>3.55</v>
      </c>
      <c r="H16" s="51">
        <f t="shared" si="2"/>
        <v>0.28169014084507044</v>
      </c>
    </row>
    <row r="17" spans="1:8" x14ac:dyDescent="0.2">
      <c r="A17" s="50">
        <v>1.6</v>
      </c>
      <c r="B17" s="51">
        <f t="shared" si="3"/>
        <v>0.625</v>
      </c>
      <c r="D17" s="50">
        <v>2.6</v>
      </c>
      <c r="E17" s="51">
        <f t="shared" si="1"/>
        <v>0.38461538461538458</v>
      </c>
      <c r="G17" s="50">
        <v>3.6</v>
      </c>
      <c r="H17" s="51">
        <f t="shared" si="2"/>
        <v>0.27777777777777779</v>
      </c>
    </row>
    <row r="18" spans="1:8" x14ac:dyDescent="0.2">
      <c r="A18" s="50">
        <v>1.65</v>
      </c>
      <c r="B18" s="51">
        <f t="shared" ref="B18:B24" si="4">1/A18</f>
        <v>0.60606060606060608</v>
      </c>
      <c r="D18" s="50">
        <v>2.65</v>
      </c>
      <c r="E18" s="51">
        <f t="shared" si="1"/>
        <v>0.37735849056603776</v>
      </c>
      <c r="G18" s="50">
        <v>3.65</v>
      </c>
      <c r="H18" s="51">
        <f t="shared" si="2"/>
        <v>0.27397260273972601</v>
      </c>
    </row>
    <row r="19" spans="1:8" x14ac:dyDescent="0.2">
      <c r="A19" s="50">
        <v>1.7</v>
      </c>
      <c r="B19" s="51">
        <f t="shared" si="4"/>
        <v>0.58823529411764708</v>
      </c>
      <c r="D19" s="50">
        <v>2.7</v>
      </c>
      <c r="E19" s="51">
        <f t="shared" si="1"/>
        <v>0.37037037037037035</v>
      </c>
      <c r="G19" s="50">
        <v>3.7</v>
      </c>
      <c r="H19" s="51">
        <f t="shared" si="2"/>
        <v>0.27027027027027023</v>
      </c>
    </row>
    <row r="20" spans="1:8" x14ac:dyDescent="0.2">
      <c r="A20" s="50">
        <v>1.75</v>
      </c>
      <c r="B20" s="51">
        <f t="shared" si="4"/>
        <v>0.5714285714285714</v>
      </c>
      <c r="D20" s="50">
        <v>2.75</v>
      </c>
      <c r="E20" s="51">
        <f t="shared" si="1"/>
        <v>0.36363636363636365</v>
      </c>
      <c r="G20" s="50">
        <v>3.75</v>
      </c>
      <c r="H20" s="51">
        <f t="shared" si="2"/>
        <v>0.26666666666666666</v>
      </c>
    </row>
    <row r="21" spans="1:8" x14ac:dyDescent="0.2">
      <c r="A21" s="50">
        <v>1.8</v>
      </c>
      <c r="B21" s="51">
        <f t="shared" si="4"/>
        <v>0.55555555555555558</v>
      </c>
      <c r="D21" s="50">
        <v>2.8</v>
      </c>
      <c r="E21" s="51">
        <f t="shared" si="1"/>
        <v>0.35714285714285715</v>
      </c>
      <c r="G21" s="50">
        <v>3.8</v>
      </c>
      <c r="H21" s="51">
        <f t="shared" si="2"/>
        <v>0.26315789473684209</v>
      </c>
    </row>
    <row r="22" spans="1:8" x14ac:dyDescent="0.2">
      <c r="A22" s="50">
        <v>1.85</v>
      </c>
      <c r="B22" s="51">
        <f t="shared" si="4"/>
        <v>0.54054054054054046</v>
      </c>
      <c r="D22" s="50">
        <v>2.85</v>
      </c>
      <c r="E22" s="51">
        <f t="shared" si="1"/>
        <v>0.35087719298245612</v>
      </c>
      <c r="G22" s="50">
        <v>3.85</v>
      </c>
      <c r="H22" s="51">
        <f t="shared" si="2"/>
        <v>0.25974025974025972</v>
      </c>
    </row>
    <row r="23" spans="1:8" x14ac:dyDescent="0.2">
      <c r="A23" s="50">
        <v>1.9</v>
      </c>
      <c r="B23" s="51">
        <f t="shared" si="4"/>
        <v>0.52631578947368418</v>
      </c>
      <c r="D23" s="50">
        <v>2.9</v>
      </c>
      <c r="E23" s="51">
        <f t="shared" si="1"/>
        <v>0.34482758620689657</v>
      </c>
      <c r="G23" s="50">
        <v>3.9</v>
      </c>
      <c r="H23" s="51">
        <f t="shared" si="2"/>
        <v>0.25641025641025644</v>
      </c>
    </row>
    <row r="24" spans="1:8" x14ac:dyDescent="0.2">
      <c r="A24" s="50">
        <v>1.95</v>
      </c>
      <c r="B24" s="51">
        <f t="shared" si="4"/>
        <v>0.51282051282051289</v>
      </c>
      <c r="D24" s="50">
        <v>2.95</v>
      </c>
      <c r="E24" s="51">
        <f t="shared" si="1"/>
        <v>0.33898305084745761</v>
      </c>
      <c r="G24" s="50">
        <v>3.95</v>
      </c>
      <c r="H24" s="51">
        <f t="shared" si="2"/>
        <v>0.25316455696202528</v>
      </c>
    </row>
    <row r="25" spans="1:8" x14ac:dyDescent="0.2">
      <c r="B25" s="20"/>
    </row>
    <row r="26" spans="1:8" x14ac:dyDescent="0.2">
      <c r="A26" s="61" t="s">
        <v>16</v>
      </c>
      <c r="B26" s="61"/>
      <c r="C26" s="61"/>
      <c r="D26" s="61"/>
      <c r="E26" s="61"/>
      <c r="F26" s="61"/>
      <c r="G26" s="61"/>
      <c r="H26" s="61"/>
    </row>
    <row r="27" spans="1:8" x14ac:dyDescent="0.2">
      <c r="B27" s="20"/>
    </row>
    <row r="28" spans="1:8" x14ac:dyDescent="0.2">
      <c r="A28" s="62" t="s">
        <v>14</v>
      </c>
      <c r="B28" s="62"/>
      <c r="C28" s="62"/>
      <c r="D28" s="62"/>
      <c r="E28" s="62"/>
      <c r="F28" s="62"/>
      <c r="G28" s="62"/>
      <c r="H28" s="62"/>
    </row>
  </sheetData>
  <sheetProtection algorithmName="SHA-512" hashValue="M5P7glODj7AT46faozUudA1lS3cYDvJYJchjzCfYRjbKhiuKAAoBrIGUHMOwUwddKMNQom0mIETMx2KqrLOZuQ==" saltValue="EAq3iKL0IEfvET4bie8xXA==" spinCount="100000" sheet="1" objects="1" scenarios="1"/>
  <mergeCells count="2">
    <mergeCell ref="A26:H26"/>
    <mergeCell ref="A28:H28"/>
  </mergeCells>
  <hyperlinks>
    <hyperlink ref="A28" r:id="rId1" display="http://www.escantevo.com.br/" xr:uid="{85F95FF9-7ABB-B243-8919-B39D9118BF02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escantevo.com.br</vt:lpstr>
      <vt:lpstr>@escantevo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2021-02-04T23:01:02Z</dcterms:created>
  <dcterms:modified xsi:type="dcterms:W3CDTF">2023-06-28T22:01:28Z</dcterms:modified>
</cp:coreProperties>
</file>